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fauzi\Videos\1. ITT\ITT Disbled &amp; Non Disabled Communal Latrines\ITB for Construction of 30 Communal Latrines &amp; Rehabilitation 10 Latrines -\2. BOQ &amp; Designs - Rehabilitation of Tukub Water Point\"/>
    </mc:Choice>
  </mc:AlternateContent>
  <xr:revisionPtr revIDLastSave="0" documentId="13_ncr:1_{5BB8053A-DA45-460D-AE6B-77B1E1A33067}" xr6:coauthVersionLast="47" xr6:coauthVersionMax="47" xr10:uidLastSave="{00000000-0000-0000-0000-000000000000}"/>
  <bookViews>
    <workbookView xWindow="-110" yWindow="-110" windowWidth="19420" windowHeight="10300" firstSheet="2" activeTab="3" xr2:uid="{00000000-000D-0000-FFFF-FFFF00000000}"/>
  </bookViews>
  <sheets>
    <sheet name="Grant Total for Latrines" sheetId="4" r:id="rId1"/>
    <sheet name="Rehabilitation of C. latrines " sheetId="1" r:id="rId2"/>
    <sheet name="Communal latrines for non-disab" sheetId="3" r:id="rId3"/>
    <sheet name="Communal disbaled latrines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3" l="1"/>
  <c r="G25" i="3"/>
  <c r="E10" i="3"/>
  <c r="G15" i="3" s="1"/>
  <c r="E6" i="3"/>
  <c r="E6" i="2"/>
  <c r="E5" i="2"/>
  <c r="G8" i="2" s="1"/>
  <c r="G24" i="1"/>
  <c r="G10" i="1"/>
  <c r="G15" i="1" l="1"/>
  <c r="G20" i="2"/>
  <c r="G20" i="1"/>
  <c r="G26" i="1" s="1"/>
  <c r="G25" i="2"/>
  <c r="G8" i="3"/>
  <c r="G20" i="3"/>
  <c r="G32" i="3" s="1"/>
  <c r="G15" i="2"/>
  <c r="G32" i="2"/>
  <c r="G33" i="2" l="1"/>
</calcChain>
</file>

<file path=xl/sharedStrings.xml><?xml version="1.0" encoding="utf-8"?>
<sst xmlns="http://schemas.openxmlformats.org/spreadsheetml/2006/main" count="164" uniqueCount="58">
  <si>
    <t>REHABILITATION OF ONE COMMUNAL LATRINE</t>
  </si>
  <si>
    <t>No</t>
  </si>
  <si>
    <t xml:space="preserve">DESCRIPTION </t>
  </si>
  <si>
    <t>UNIT</t>
  </si>
  <si>
    <t>QTY</t>
  </si>
  <si>
    <t>UNIT COST</t>
  </si>
  <si>
    <t>TOTAL</t>
  </si>
  <si>
    <t>SUPER STRUCTURE (WALLS OF TIMBER AND IRON SHEETS)</t>
  </si>
  <si>
    <t>Assorted Timber for wall structures 80mm x 40mm</t>
  </si>
  <si>
    <t>m</t>
  </si>
  <si>
    <t>Walling Iron sheets 1.5 m length x 1.5 m width 3m high.</t>
  </si>
  <si>
    <t>pcs</t>
  </si>
  <si>
    <t>Nails</t>
  </si>
  <si>
    <t>kg</t>
  </si>
  <si>
    <t>Door with secure lockable from outside and inside</t>
  </si>
  <si>
    <t>100mm Vent pipe with fly screen cork.</t>
  </si>
  <si>
    <t>SUBTOTAL 2</t>
  </si>
  <si>
    <t>FLOOR FOUNDATION, PIT FINISHING AND DELIVERY PIPES</t>
  </si>
  <si>
    <t>Foundation walling around perimeter of the latrine and drop hole construction using 200mm x 400mm hollow blocks.</t>
  </si>
  <si>
    <t>m²</t>
  </si>
  <si>
    <t>Concrete Slab of the toilet.</t>
  </si>
  <si>
    <t>m³</t>
  </si>
  <si>
    <t>Delivery pipe of 160mm.</t>
  </si>
  <si>
    <t>SUBTOTAL 3</t>
  </si>
  <si>
    <t>ROOFING &amp; PAINTING</t>
  </si>
  <si>
    <t>Corrugated iron sheets  for roof of 1.7m x 1.7m.</t>
  </si>
  <si>
    <t>Assorted timber  50mmx50mm.</t>
  </si>
  <si>
    <t>SUBTOTAL 4</t>
  </si>
  <si>
    <t>OTHERS</t>
  </si>
  <si>
    <t>Fabrication and installation of hand washing jerrycan with wood supporting element.</t>
  </si>
  <si>
    <t>Visibilty board on each toilet.</t>
  </si>
  <si>
    <t>SUBTOTAL 5</t>
  </si>
  <si>
    <r>
      <t>COST FOR REHABILITATION OF</t>
    </r>
    <r>
      <rPr>
        <i/>
        <sz val="12"/>
        <color theme="1"/>
        <rFont val="Times New Roman"/>
        <family val="1"/>
      </rPr>
      <t xml:space="preserve"> ONE</t>
    </r>
    <r>
      <rPr>
        <b/>
        <sz val="12"/>
        <color theme="1"/>
        <rFont val="Times New Roman"/>
        <family val="1"/>
      </rPr>
      <t xml:space="preserve"> COMMUNAL LATRINE</t>
    </r>
  </si>
  <si>
    <t xml:space="preserve">CONSTRUCTION OF NEW DISABLE FLOOD PROOF LATRINES </t>
  </si>
  <si>
    <t>LANDSCAPING, PIT EXCAVATION AND LINING</t>
  </si>
  <si>
    <t>Excavation of pit measuring 2.3m width x 2.3m length x 2.5m depth</t>
  </si>
  <si>
    <t>Construction of Hollow block for the septic tank walling (2.3m x 2.3m x 2.5m)</t>
  </si>
  <si>
    <t>100 mm Reinforced concrete pit cover (6mm reinforcement steel).</t>
  </si>
  <si>
    <t>SUBTOTAL 1</t>
  </si>
  <si>
    <t>Assorted Timber for wall structures size of 80mm x 40mm.</t>
  </si>
  <si>
    <t>Walling Iron sheets 2 m length x 2 m width 3m high.</t>
  </si>
  <si>
    <t>Pour 80mm concrete slab of the toilet.</t>
  </si>
  <si>
    <t>Corrugated iron sheets  for roof of 2.3m x 2.3m.</t>
  </si>
  <si>
    <t>Supply and installation of Couple Closet WC with steel disable holding rod.</t>
  </si>
  <si>
    <t>Provision of an steel access ramp of size 1000 x 2250mm wide with steel handrails.</t>
  </si>
  <si>
    <t>Lsm</t>
  </si>
  <si>
    <t>Supply of LAMP, SOLAR led for familly - Li-ion battery Rechargeable by solar panel and 220 V</t>
  </si>
  <si>
    <t>Pcs</t>
  </si>
  <si>
    <r>
      <t>COST FOR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CONSTRUCTION OF</t>
    </r>
    <r>
      <rPr>
        <i/>
        <sz val="12"/>
        <color theme="1"/>
        <rFont val="Times New Roman"/>
        <family val="1"/>
      </rPr>
      <t xml:space="preserve"> ONE </t>
    </r>
    <r>
      <rPr>
        <b/>
        <sz val="12"/>
        <color theme="1"/>
        <rFont val="Times New Roman"/>
        <family val="1"/>
      </rPr>
      <t>NEW  DISABLE COMMUNAL LATRINE</t>
    </r>
  </si>
  <si>
    <t>CONSTRUCTION OF NEW NON-DISABLE FLOOD PROOF LATRINE</t>
  </si>
  <si>
    <t>Construction of hollow block concrete for the septic tank walling (2.3m x 2.3m x 2.5m)</t>
  </si>
  <si>
    <r>
      <t>COST FOR CONSTRUCTION OF</t>
    </r>
    <r>
      <rPr>
        <i/>
        <sz val="12"/>
        <color theme="1"/>
        <rFont val="Times New Roman"/>
        <family val="1"/>
      </rPr>
      <t xml:space="preserve"> ONE</t>
    </r>
    <r>
      <rPr>
        <b/>
        <sz val="12"/>
        <color theme="1"/>
        <rFont val="Times New Roman"/>
        <family val="1"/>
      </rPr>
      <t xml:space="preserve"> NEW NON-DISABLE COMMUNAL LATRINE</t>
    </r>
  </si>
  <si>
    <t>Grant Total for The Construction of 30 Communal Latrines and Rehabilitation of 10 Communal Latrines for IDPs and Poor Households in Oog, Ainabo, Sool Region</t>
  </si>
  <si>
    <t xml:space="preserve">Latrines </t>
  </si>
  <si>
    <t xml:space="preserve">Construction of 24 New Communal Latrines for Non-Disbled Communities in Oog, Sool Region </t>
  </si>
  <si>
    <t xml:space="preserve">Rehabilitation of 10 Communal Latrines for in Oog, Sool Region </t>
  </si>
  <si>
    <r>
      <t>GRANT TOTOAL COST FOR CONSTRUCTION OF 30  COMMUNAL LATRINES &amp; REHABILITATION OF</t>
    </r>
    <r>
      <rPr>
        <i/>
        <sz val="12"/>
        <color theme="1"/>
        <rFont val="Times New Roman"/>
        <family val="1"/>
      </rPr>
      <t xml:space="preserve"> </t>
    </r>
    <r>
      <rPr>
        <b/>
        <i/>
        <sz val="12"/>
        <color theme="1"/>
        <rFont val="Times New Roman"/>
        <family val="1"/>
      </rPr>
      <t xml:space="preserve">10 </t>
    </r>
    <r>
      <rPr>
        <b/>
        <sz val="12"/>
        <color theme="1"/>
        <rFont val="Times New Roman"/>
        <family val="1"/>
      </rPr>
      <t>COMMUNAL LATRINE</t>
    </r>
  </si>
  <si>
    <t xml:space="preserve">Construction of 6 New Communal Latrines for Disbled Communities in Oog, Sool Region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</si>
</sst>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0.0"/>
    <numFmt numFmtId="165" formatCode="_([$$-409]* #,##0.00_);_([$$-409]* \(#,##0.00\);_([$$-409]* &quot;-&quot;??_);_(@_)"/>
    <numFmt numFmtId="166" formatCode="_(&quot;$&quot;* #,##0.000_);_(&quot;$&quot;* \(#,##0.000\);_(&quot;$&quot;* &quot;-&quot;??_);_(@_)"/>
    <numFmt numFmtId="167" formatCode="_-[$$-409]* #,##0.00_ ;_-[$$-409]* \-#,##0.00\ ;_-[$$-409]* &quot;-&quot;??_ ;_-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4" xfId="1" applyFont="1" applyBorder="1" applyAlignment="1">
      <alignment vertical="center" wrapText="1"/>
    </xf>
    <xf numFmtId="0" fontId="2" fillId="0" borderId="5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44" fontId="2" fillId="0" borderId="5" xfId="2" applyFont="1" applyBorder="1" applyAlignment="1">
      <alignment horizontal="center" vertical="center" wrapText="1"/>
    </xf>
    <xf numFmtId="44" fontId="2" fillId="0" borderId="6" xfId="2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vertical="center" wrapText="1"/>
    </xf>
    <xf numFmtId="0" fontId="2" fillId="0" borderId="5" xfId="1" applyFont="1" applyBorder="1" applyAlignment="1">
      <alignment wrapText="1"/>
    </xf>
    <xf numFmtId="0" fontId="3" fillId="0" borderId="5" xfId="1" applyFont="1" applyBorder="1" applyAlignment="1">
      <alignment horizontal="center" vertical="center" wrapText="1"/>
    </xf>
    <xf numFmtId="44" fontId="3" fillId="0" borderId="5" xfId="2" applyFont="1" applyBorder="1" applyAlignment="1">
      <alignment horizontal="center" vertical="center" wrapText="1"/>
    </xf>
    <xf numFmtId="44" fontId="3" fillId="0" borderId="6" xfId="2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vertical="center" wrapText="1"/>
    </xf>
    <xf numFmtId="0" fontId="3" fillId="0" borderId="5" xfId="1" applyFont="1" applyBorder="1" applyAlignment="1">
      <alignment wrapText="1"/>
    </xf>
    <xf numFmtId="0" fontId="2" fillId="0" borderId="5" xfId="1" applyFont="1" applyBorder="1" applyAlignment="1">
      <alignment horizontal="right" wrapText="1"/>
    </xf>
    <xf numFmtId="0" fontId="2" fillId="0" borderId="5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44" fontId="3" fillId="0" borderId="0" xfId="2" applyFont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2" fillId="0" borderId="8" xfId="1" applyFont="1" applyBorder="1" applyAlignment="1">
      <alignment horizontal="right" wrapText="1"/>
    </xf>
    <xf numFmtId="0" fontId="3" fillId="0" borderId="8" xfId="1" applyFont="1" applyBorder="1" applyAlignment="1">
      <alignment horizontal="center" vertical="center" wrapText="1"/>
    </xf>
    <xf numFmtId="165" fontId="3" fillId="0" borderId="8" xfId="1" applyNumberFormat="1" applyFont="1" applyBorder="1" applyAlignment="1">
      <alignment horizontal="center" vertical="center" wrapText="1"/>
    </xf>
    <xf numFmtId="44" fontId="3" fillId="0" borderId="8" xfId="2" applyFont="1" applyBorder="1" applyAlignment="1">
      <alignment horizontal="center" vertical="center" wrapText="1"/>
    </xf>
    <xf numFmtId="44" fontId="2" fillId="0" borderId="9" xfId="2" applyFont="1" applyBorder="1" applyAlignment="1">
      <alignment horizontal="center" vertical="center" wrapText="1"/>
    </xf>
    <xf numFmtId="44" fontId="2" fillId="0" borderId="13" xfId="2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wrapText="1"/>
    </xf>
    <xf numFmtId="0" fontId="3" fillId="0" borderId="5" xfId="1" applyFont="1" applyBorder="1" applyAlignment="1">
      <alignment vertical="center" wrapText="1"/>
    </xf>
    <xf numFmtId="166" fontId="3" fillId="0" borderId="6" xfId="2" applyNumberFormat="1" applyFont="1" applyBorder="1" applyAlignment="1">
      <alignment horizontal="center" vertical="center" wrapText="1"/>
    </xf>
    <xf numFmtId="0" fontId="3" fillId="0" borderId="4" xfId="1" applyFont="1" applyBorder="1"/>
    <xf numFmtId="0" fontId="3" fillId="0" borderId="5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/>
    </xf>
    <xf numFmtId="167" fontId="3" fillId="0" borderId="5" xfId="1" applyNumberFormat="1" applyFont="1" applyBorder="1" applyAlignment="1">
      <alignment horizontal="center" vertical="center"/>
    </xf>
    <xf numFmtId="167" fontId="3" fillId="0" borderId="6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wrapText="1"/>
    </xf>
    <xf numFmtId="0" fontId="2" fillId="0" borderId="11" xfId="1" applyFont="1" applyBorder="1" applyAlignment="1">
      <alignment horizontal="center" wrapText="1"/>
    </xf>
    <xf numFmtId="0" fontId="2" fillId="0" borderId="12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wrapText="1"/>
    </xf>
    <xf numFmtId="0" fontId="3" fillId="0" borderId="5" xfId="1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wrapText="1"/>
    </xf>
    <xf numFmtId="44" fontId="3" fillId="0" borderId="5" xfId="2" applyFont="1" applyBorder="1" applyAlignment="1">
      <alignment horizontal="center" wrapText="1"/>
    </xf>
    <xf numFmtId="44" fontId="3" fillId="0" borderId="6" xfId="2" applyFont="1" applyBorder="1" applyAlignment="1">
      <alignment horizontal="center" wrapText="1"/>
    </xf>
  </cellXfs>
  <cellStyles count="3">
    <cellStyle name="Currency 2 3 2" xfId="2" xr:uid="{00000000-0005-0000-0000-000000000000}"/>
    <cellStyle name="Normal" xfId="0" builtinId="0"/>
    <cellStyle name="Normal 2 5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E0F4-D0FB-45D6-B192-6A42A525F228}">
  <dimension ref="B2:G8"/>
  <sheetViews>
    <sheetView workbookViewId="0">
      <selection activeCell="E7" sqref="E7"/>
    </sheetView>
  </sheetViews>
  <sheetFormatPr defaultRowHeight="14.5" x14ac:dyDescent="0.35"/>
  <cols>
    <col min="1" max="1" width="6.36328125" customWidth="1"/>
    <col min="2" max="2" width="9.81640625" customWidth="1"/>
    <col min="3" max="3" width="44.08984375" customWidth="1"/>
    <col min="4" max="4" width="10.7265625" customWidth="1"/>
    <col min="5" max="5" width="10.1796875" customWidth="1"/>
    <col min="6" max="6" width="13.08984375" customWidth="1"/>
    <col min="7" max="7" width="14.6328125" customWidth="1"/>
  </cols>
  <sheetData>
    <row r="2" spans="2:7" ht="52.5" customHeight="1" x14ac:dyDescent="0.35">
      <c r="B2" s="44" t="s">
        <v>52</v>
      </c>
      <c r="C2" s="45"/>
      <c r="D2" s="45"/>
      <c r="E2" s="45"/>
      <c r="F2" s="45"/>
      <c r="G2" s="46"/>
    </row>
    <row r="3" spans="2:7" ht="15.5" x14ac:dyDescent="0.35">
      <c r="B3" s="1" t="s">
        <v>1</v>
      </c>
      <c r="C3" s="2" t="s">
        <v>2</v>
      </c>
      <c r="D3" s="3" t="s">
        <v>3</v>
      </c>
      <c r="E3" s="3" t="s">
        <v>4</v>
      </c>
      <c r="F3" s="4" t="s">
        <v>5</v>
      </c>
      <c r="G3" s="5" t="s">
        <v>6</v>
      </c>
    </row>
    <row r="4" spans="2:7" ht="34.5" customHeight="1" x14ac:dyDescent="0.35">
      <c r="B4" s="47">
        <v>1</v>
      </c>
      <c r="C4" s="42" t="s">
        <v>54</v>
      </c>
      <c r="D4" s="43" t="s">
        <v>53</v>
      </c>
      <c r="E4" s="43">
        <v>24</v>
      </c>
      <c r="F4" s="48"/>
      <c r="G4" s="49"/>
    </row>
    <row r="5" spans="2:7" ht="38.5" customHeight="1" x14ac:dyDescent="0.35">
      <c r="B5" s="47">
        <v>2</v>
      </c>
      <c r="C5" s="42" t="s">
        <v>57</v>
      </c>
      <c r="D5" s="43" t="s">
        <v>53</v>
      </c>
      <c r="E5" s="43">
        <v>6</v>
      </c>
      <c r="F5" s="48"/>
      <c r="G5" s="49"/>
    </row>
    <row r="6" spans="2:7" ht="38.5" customHeight="1" x14ac:dyDescent="0.35">
      <c r="B6" s="47">
        <v>3</v>
      </c>
      <c r="C6" s="42" t="s">
        <v>55</v>
      </c>
      <c r="D6" s="43" t="s">
        <v>53</v>
      </c>
      <c r="E6" s="43">
        <v>10</v>
      </c>
      <c r="F6" s="48"/>
      <c r="G6" s="49"/>
    </row>
    <row r="7" spans="2:7" ht="15.5" x14ac:dyDescent="0.35">
      <c r="B7" s="11"/>
      <c r="C7" s="12"/>
      <c r="D7" s="8"/>
      <c r="E7" s="8"/>
      <c r="F7" s="9"/>
      <c r="G7" s="10"/>
    </row>
    <row r="8" spans="2:7" ht="34" customHeight="1" thickBot="1" x14ac:dyDescent="0.4">
      <c r="B8" s="36" t="s">
        <v>56</v>
      </c>
      <c r="C8" s="37"/>
      <c r="D8" s="37"/>
      <c r="E8" s="37"/>
      <c r="F8" s="38"/>
      <c r="G8" s="24"/>
    </row>
  </sheetData>
  <mergeCells count="2">
    <mergeCell ref="B2:G2"/>
    <mergeCell ref="B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6"/>
  <sheetViews>
    <sheetView workbookViewId="0">
      <selection activeCell="B26" sqref="B26:F26"/>
    </sheetView>
  </sheetViews>
  <sheetFormatPr defaultRowHeight="14.5" x14ac:dyDescent="0.35"/>
  <cols>
    <col min="1" max="1" width="6.36328125" customWidth="1"/>
    <col min="2" max="2" width="9.81640625" customWidth="1"/>
    <col min="3" max="3" width="38.1796875" customWidth="1"/>
    <col min="4" max="4" width="10.7265625" customWidth="1"/>
    <col min="5" max="5" width="10.1796875" customWidth="1"/>
    <col min="6" max="6" width="13.08984375" customWidth="1"/>
    <col min="7" max="7" width="14.6328125" customWidth="1"/>
  </cols>
  <sheetData>
    <row r="2" spans="2:7" ht="15" x14ac:dyDescent="0.35">
      <c r="B2" s="33" t="s">
        <v>0</v>
      </c>
      <c r="C2" s="34"/>
      <c r="D2" s="34"/>
      <c r="E2" s="34"/>
      <c r="F2" s="34"/>
      <c r="G2" s="35"/>
    </row>
    <row r="3" spans="2:7" ht="30.5" x14ac:dyDescent="0.35">
      <c r="B3" s="1" t="s">
        <v>1</v>
      </c>
      <c r="C3" s="2" t="s">
        <v>2</v>
      </c>
      <c r="D3" s="3" t="s">
        <v>3</v>
      </c>
      <c r="E3" s="3" t="s">
        <v>4</v>
      </c>
      <c r="F3" s="4" t="s">
        <v>5</v>
      </c>
      <c r="G3" s="5" t="s">
        <v>6</v>
      </c>
    </row>
    <row r="4" spans="2:7" ht="45.5" x14ac:dyDescent="0.35">
      <c r="B4" s="6">
        <v>2</v>
      </c>
      <c r="C4" s="7" t="s">
        <v>7</v>
      </c>
      <c r="D4" s="8"/>
      <c r="E4" s="8"/>
      <c r="F4" s="9"/>
      <c r="G4" s="10"/>
    </row>
    <row r="5" spans="2:7" ht="31" x14ac:dyDescent="0.35">
      <c r="B5" s="11">
        <v>2.1</v>
      </c>
      <c r="C5" s="12" t="s">
        <v>8</v>
      </c>
      <c r="D5" s="8" t="s">
        <v>9</v>
      </c>
      <c r="E5" s="8">
        <v>22</v>
      </c>
      <c r="F5" s="9"/>
      <c r="G5" s="10"/>
    </row>
    <row r="6" spans="2:7" ht="31" x14ac:dyDescent="0.35">
      <c r="B6" s="11">
        <v>2.2000000000000002</v>
      </c>
      <c r="C6" s="12" t="s">
        <v>10</v>
      </c>
      <c r="D6" s="8" t="s">
        <v>11</v>
      </c>
      <c r="E6" s="8">
        <v>6</v>
      </c>
      <c r="F6" s="9"/>
      <c r="G6" s="10"/>
    </row>
    <row r="7" spans="2:7" ht="15.5" x14ac:dyDescent="0.35">
      <c r="B7" s="11">
        <v>2.2999999999999998</v>
      </c>
      <c r="C7" s="12" t="s">
        <v>12</v>
      </c>
      <c r="D7" s="8" t="s">
        <v>13</v>
      </c>
      <c r="E7" s="8">
        <v>2</v>
      </c>
      <c r="F7" s="9"/>
      <c r="G7" s="10"/>
    </row>
    <row r="8" spans="2:7" ht="31" x14ac:dyDescent="0.35">
      <c r="B8" s="11">
        <v>2.4</v>
      </c>
      <c r="C8" s="12" t="s">
        <v>14</v>
      </c>
      <c r="D8" s="8" t="s">
        <v>11</v>
      </c>
      <c r="E8" s="8">
        <v>1</v>
      </c>
      <c r="F8" s="9"/>
      <c r="G8" s="10"/>
    </row>
    <row r="9" spans="2:7" ht="15.5" x14ac:dyDescent="0.35">
      <c r="B9" s="11">
        <v>2.5</v>
      </c>
      <c r="C9" s="12" t="s">
        <v>15</v>
      </c>
      <c r="D9" s="8" t="s">
        <v>9</v>
      </c>
      <c r="E9" s="8">
        <v>2</v>
      </c>
      <c r="F9" s="9"/>
      <c r="G9" s="10"/>
    </row>
    <row r="10" spans="2:7" ht="15.5" x14ac:dyDescent="0.35">
      <c r="B10" s="6"/>
      <c r="C10" s="13" t="s">
        <v>16</v>
      </c>
      <c r="D10" s="8"/>
      <c r="E10" s="8"/>
      <c r="F10" s="9"/>
      <c r="G10" s="5">
        <f>SUM(G5:G9)</f>
        <v>0</v>
      </c>
    </row>
    <row r="11" spans="2:7" ht="30" x14ac:dyDescent="0.35">
      <c r="B11" s="6">
        <v>3</v>
      </c>
      <c r="C11" s="14" t="s">
        <v>17</v>
      </c>
      <c r="D11" s="15"/>
      <c r="E11" s="8"/>
      <c r="F11" s="9"/>
      <c r="G11" s="10"/>
    </row>
    <row r="12" spans="2:7" ht="46.5" x14ac:dyDescent="0.35">
      <c r="B12" s="11">
        <v>3.1</v>
      </c>
      <c r="C12" s="12" t="s">
        <v>18</v>
      </c>
      <c r="D12" s="8" t="s">
        <v>19</v>
      </c>
      <c r="E12" s="8">
        <v>4</v>
      </c>
      <c r="F12" s="9"/>
      <c r="G12" s="10"/>
    </row>
    <row r="13" spans="2:7" ht="15.5" x14ac:dyDescent="0.35">
      <c r="B13" s="11">
        <v>3.2</v>
      </c>
      <c r="C13" s="12" t="s">
        <v>20</v>
      </c>
      <c r="D13" s="8" t="s">
        <v>21</v>
      </c>
      <c r="E13" s="8">
        <v>0.1</v>
      </c>
      <c r="F13" s="9"/>
      <c r="G13" s="10"/>
    </row>
    <row r="14" spans="2:7" ht="15.5" x14ac:dyDescent="0.35">
      <c r="B14" s="11">
        <v>3.3</v>
      </c>
      <c r="C14" s="12" t="s">
        <v>22</v>
      </c>
      <c r="D14" s="8" t="s">
        <v>9</v>
      </c>
      <c r="E14" s="8">
        <v>1.5</v>
      </c>
      <c r="F14" s="9"/>
      <c r="G14" s="10"/>
    </row>
    <row r="15" spans="2:7" ht="15.5" x14ac:dyDescent="0.35">
      <c r="B15" s="11">
        <v>3.4</v>
      </c>
      <c r="C15" s="25" t="s">
        <v>23</v>
      </c>
      <c r="D15" s="8"/>
      <c r="E15" s="8"/>
      <c r="F15" s="9"/>
      <c r="G15" s="5">
        <f>SUM(G12:G14)</f>
        <v>0</v>
      </c>
    </row>
    <row r="16" spans="2:7" ht="15.5" x14ac:dyDescent="0.35">
      <c r="B16" s="6">
        <v>4</v>
      </c>
      <c r="C16" s="7" t="s">
        <v>24</v>
      </c>
      <c r="D16" s="8"/>
      <c r="E16" s="8"/>
      <c r="F16" s="9"/>
      <c r="G16" s="10"/>
    </row>
    <row r="17" spans="2:7" ht="31" x14ac:dyDescent="0.35">
      <c r="B17" s="11">
        <v>4.0999999999999996</v>
      </c>
      <c r="C17" s="12" t="s">
        <v>25</v>
      </c>
      <c r="D17" s="8" t="s">
        <v>11</v>
      </c>
      <c r="E17" s="8">
        <v>2</v>
      </c>
      <c r="F17" s="9"/>
      <c r="G17" s="10"/>
    </row>
    <row r="18" spans="2:7" ht="15.5" x14ac:dyDescent="0.35">
      <c r="B18" s="11">
        <v>4.2</v>
      </c>
      <c r="C18" s="12" t="s">
        <v>26</v>
      </c>
      <c r="D18" s="8" t="s">
        <v>9</v>
      </c>
      <c r="E18" s="8">
        <v>15</v>
      </c>
      <c r="F18" s="9"/>
      <c r="G18" s="10"/>
    </row>
    <row r="19" spans="2:7" ht="15.5" x14ac:dyDescent="0.35">
      <c r="B19" s="11">
        <v>4.3</v>
      </c>
      <c r="C19" s="12" t="s">
        <v>12</v>
      </c>
      <c r="D19" s="8" t="s">
        <v>13</v>
      </c>
      <c r="E19" s="8">
        <v>2</v>
      </c>
      <c r="F19" s="9"/>
      <c r="G19" s="10"/>
    </row>
    <row r="20" spans="2:7" ht="15.5" x14ac:dyDescent="0.35">
      <c r="B20" s="6"/>
      <c r="C20" s="25" t="s">
        <v>27</v>
      </c>
      <c r="D20" s="8"/>
      <c r="E20" s="8"/>
      <c r="F20" s="9"/>
      <c r="G20" s="5">
        <f>SUM(G17:G19)</f>
        <v>0</v>
      </c>
    </row>
    <row r="21" spans="2:7" ht="15.5" x14ac:dyDescent="0.35">
      <c r="B21" s="6">
        <v>5</v>
      </c>
      <c r="C21" s="7" t="s">
        <v>28</v>
      </c>
      <c r="D21" s="8"/>
      <c r="E21" s="8"/>
      <c r="F21" s="9"/>
      <c r="G21" s="10"/>
    </row>
    <row r="22" spans="2:7" ht="46.5" x14ac:dyDescent="0.35">
      <c r="B22" s="11">
        <v>5.0999999999999996</v>
      </c>
      <c r="C22" s="12" t="s">
        <v>29</v>
      </c>
      <c r="D22" s="8" t="s">
        <v>11</v>
      </c>
      <c r="E22" s="8">
        <v>1</v>
      </c>
      <c r="F22" s="16"/>
      <c r="G22" s="10"/>
    </row>
    <row r="23" spans="2:7" ht="15.5" x14ac:dyDescent="0.35">
      <c r="B23" s="11">
        <v>5.2</v>
      </c>
      <c r="C23" s="12" t="s">
        <v>30</v>
      </c>
      <c r="D23" s="8" t="s">
        <v>11</v>
      </c>
      <c r="E23" s="8">
        <v>1</v>
      </c>
      <c r="F23" s="9"/>
      <c r="G23" s="10"/>
    </row>
    <row r="24" spans="2:7" ht="15.5" x14ac:dyDescent="0.35">
      <c r="B24" s="17"/>
      <c r="C24" s="25" t="s">
        <v>31</v>
      </c>
      <c r="D24" s="8"/>
      <c r="E24" s="8"/>
      <c r="F24" s="9"/>
      <c r="G24" s="5">
        <f>SUM(G22:G23)</f>
        <v>0</v>
      </c>
    </row>
    <row r="25" spans="2:7" ht="15.5" x14ac:dyDescent="0.35">
      <c r="B25" s="18"/>
      <c r="C25" s="19"/>
      <c r="D25" s="20"/>
      <c r="E25" s="21"/>
      <c r="F25" s="22"/>
      <c r="G25" s="23"/>
    </row>
    <row r="26" spans="2:7" ht="16" thickBot="1" x14ac:dyDescent="0.4">
      <c r="B26" s="36" t="s">
        <v>32</v>
      </c>
      <c r="C26" s="37"/>
      <c r="D26" s="37"/>
      <c r="E26" s="37"/>
      <c r="F26" s="38"/>
      <c r="G26" s="24">
        <f>SUM(G24+G20+G15+G10)</f>
        <v>0</v>
      </c>
    </row>
  </sheetData>
  <mergeCells count="2">
    <mergeCell ref="B2:G2"/>
    <mergeCell ref="B26:F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2"/>
  <sheetViews>
    <sheetView workbookViewId="0">
      <selection activeCell="F27" sqref="F27"/>
    </sheetView>
  </sheetViews>
  <sheetFormatPr defaultRowHeight="14.5" x14ac:dyDescent="0.35"/>
  <cols>
    <col min="3" max="3" width="36.36328125" customWidth="1"/>
    <col min="6" max="6" width="13" customWidth="1"/>
    <col min="7" max="7" width="14.90625" customWidth="1"/>
  </cols>
  <sheetData>
    <row r="2" spans="2:7" ht="15" x14ac:dyDescent="0.35">
      <c r="B2" s="33" t="s">
        <v>49</v>
      </c>
      <c r="C2" s="34"/>
      <c r="D2" s="34"/>
      <c r="E2" s="34"/>
      <c r="F2" s="34"/>
      <c r="G2" s="35"/>
    </row>
    <row r="3" spans="2:7" ht="30" x14ac:dyDescent="0.35">
      <c r="B3" s="1" t="s">
        <v>1</v>
      </c>
      <c r="C3" s="2" t="s">
        <v>2</v>
      </c>
      <c r="D3" s="3" t="s">
        <v>3</v>
      </c>
      <c r="E3" s="3" t="s">
        <v>4</v>
      </c>
      <c r="F3" s="4" t="s">
        <v>5</v>
      </c>
      <c r="G3" s="5" t="s">
        <v>6</v>
      </c>
    </row>
    <row r="4" spans="2:7" ht="30.5" x14ac:dyDescent="0.35">
      <c r="B4" s="6">
        <v>1</v>
      </c>
      <c r="C4" s="7" t="s">
        <v>34</v>
      </c>
      <c r="D4" s="8"/>
      <c r="E4" s="8"/>
      <c r="F4" s="9"/>
      <c r="G4" s="10"/>
    </row>
    <row r="5" spans="2:7" ht="31" x14ac:dyDescent="0.35">
      <c r="B5" s="11">
        <v>1.1000000000000001</v>
      </c>
      <c r="C5" s="26" t="s">
        <v>35</v>
      </c>
      <c r="D5" s="8" t="s">
        <v>21</v>
      </c>
      <c r="E5" s="8">
        <v>13</v>
      </c>
      <c r="F5" s="9"/>
      <c r="G5" s="27"/>
    </row>
    <row r="6" spans="2:7" ht="46.5" x14ac:dyDescent="0.35">
      <c r="B6" s="11">
        <v>1.2</v>
      </c>
      <c r="C6" s="12" t="s">
        <v>50</v>
      </c>
      <c r="D6" s="8" t="s">
        <v>19</v>
      </c>
      <c r="E6" s="8">
        <f>7.6*2.5</f>
        <v>19</v>
      </c>
      <c r="F6" s="9"/>
      <c r="G6" s="27"/>
    </row>
    <row r="7" spans="2:7" ht="31" x14ac:dyDescent="0.35">
      <c r="B7" s="11">
        <v>1.3</v>
      </c>
      <c r="C7" s="12" t="s">
        <v>37</v>
      </c>
      <c r="D7" s="8" t="s">
        <v>21</v>
      </c>
      <c r="E7" s="8">
        <v>0.5</v>
      </c>
      <c r="F7" s="9"/>
      <c r="G7" s="10"/>
    </row>
    <row r="8" spans="2:7" ht="15.5" x14ac:dyDescent="0.35">
      <c r="B8" s="17"/>
      <c r="C8" s="25" t="s">
        <v>38</v>
      </c>
      <c r="D8" s="8"/>
      <c r="E8" s="8"/>
      <c r="F8" s="9"/>
      <c r="G8" s="5">
        <f>SUM(G5:G7)</f>
        <v>0</v>
      </c>
    </row>
    <row r="9" spans="2:7" ht="30.5" x14ac:dyDescent="0.35">
      <c r="B9" s="6">
        <v>2</v>
      </c>
      <c r="C9" s="7" t="s">
        <v>7</v>
      </c>
      <c r="D9" s="8"/>
      <c r="E9" s="8"/>
      <c r="F9" s="9"/>
      <c r="G9" s="10"/>
    </row>
    <row r="10" spans="2:7" ht="31" x14ac:dyDescent="0.35">
      <c r="B10" s="11">
        <v>2.1</v>
      </c>
      <c r="C10" s="12" t="s">
        <v>8</v>
      </c>
      <c r="D10" s="8" t="s">
        <v>9</v>
      </c>
      <c r="E10" s="8">
        <f>16+18</f>
        <v>34</v>
      </c>
      <c r="F10" s="9"/>
      <c r="G10" s="10"/>
    </row>
    <row r="11" spans="2:7" ht="31" x14ac:dyDescent="0.35">
      <c r="B11" s="11">
        <v>2.2000000000000002</v>
      </c>
      <c r="C11" s="12" t="s">
        <v>10</v>
      </c>
      <c r="D11" s="8" t="s">
        <v>11</v>
      </c>
      <c r="E11" s="8">
        <v>10</v>
      </c>
      <c r="F11" s="9"/>
      <c r="G11" s="10"/>
    </row>
    <row r="12" spans="2:7" ht="15.5" x14ac:dyDescent="0.35">
      <c r="B12" s="11">
        <v>2.2999999999999998</v>
      </c>
      <c r="C12" s="12" t="s">
        <v>12</v>
      </c>
      <c r="D12" s="8" t="s">
        <v>13</v>
      </c>
      <c r="E12" s="8">
        <v>2</v>
      </c>
      <c r="F12" s="9"/>
      <c r="G12" s="10"/>
    </row>
    <row r="13" spans="2:7" ht="31" x14ac:dyDescent="0.35">
      <c r="B13" s="11">
        <v>2.4</v>
      </c>
      <c r="C13" s="12" t="s">
        <v>14</v>
      </c>
      <c r="D13" s="8" t="s">
        <v>11</v>
      </c>
      <c r="E13" s="8">
        <v>1</v>
      </c>
      <c r="F13" s="9"/>
      <c r="G13" s="10"/>
    </row>
    <row r="14" spans="2:7" ht="15.5" x14ac:dyDescent="0.35">
      <c r="B14" s="11">
        <v>2.5</v>
      </c>
      <c r="C14" s="12" t="s">
        <v>15</v>
      </c>
      <c r="D14" s="8" t="s">
        <v>9</v>
      </c>
      <c r="E14" s="8">
        <v>2</v>
      </c>
      <c r="F14" s="9"/>
      <c r="G14" s="10"/>
    </row>
    <row r="15" spans="2:7" ht="15.5" x14ac:dyDescent="0.35">
      <c r="B15" s="6"/>
      <c r="C15" s="25" t="s">
        <v>16</v>
      </c>
      <c r="D15" s="8"/>
      <c r="E15" s="8"/>
      <c r="F15" s="9"/>
      <c r="G15" s="5">
        <f>SUM(G10:G14)</f>
        <v>0</v>
      </c>
    </row>
    <row r="16" spans="2:7" ht="45" x14ac:dyDescent="0.35">
      <c r="B16" s="6">
        <v>3</v>
      </c>
      <c r="C16" s="14" t="s">
        <v>17</v>
      </c>
      <c r="D16" s="15"/>
      <c r="E16" s="8"/>
      <c r="F16" s="9"/>
      <c r="G16" s="10"/>
    </row>
    <row r="17" spans="2:7" ht="46.5" x14ac:dyDescent="0.35">
      <c r="B17" s="11">
        <v>3.1</v>
      </c>
      <c r="C17" s="12" t="s">
        <v>18</v>
      </c>
      <c r="D17" s="8" t="s">
        <v>19</v>
      </c>
      <c r="E17" s="8">
        <v>3</v>
      </c>
      <c r="F17" s="9"/>
      <c r="G17" s="10"/>
    </row>
    <row r="18" spans="2:7" ht="15.5" x14ac:dyDescent="0.35">
      <c r="B18" s="11">
        <v>3.2</v>
      </c>
      <c r="C18" s="12" t="s">
        <v>20</v>
      </c>
      <c r="D18" s="8" t="s">
        <v>21</v>
      </c>
      <c r="E18" s="8">
        <v>0.1</v>
      </c>
      <c r="F18" s="9"/>
      <c r="G18" s="10"/>
    </row>
    <row r="19" spans="2:7" ht="15.5" x14ac:dyDescent="0.35">
      <c r="B19" s="11">
        <v>3.3</v>
      </c>
      <c r="C19" s="12" t="s">
        <v>22</v>
      </c>
      <c r="D19" s="8" t="s">
        <v>9</v>
      </c>
      <c r="E19" s="8">
        <v>1.5</v>
      </c>
      <c r="F19" s="9"/>
      <c r="G19" s="10"/>
    </row>
    <row r="20" spans="2:7" ht="15.5" x14ac:dyDescent="0.35">
      <c r="B20" s="11">
        <v>3.4</v>
      </c>
      <c r="C20" s="25" t="s">
        <v>23</v>
      </c>
      <c r="D20" s="8"/>
      <c r="E20" s="8"/>
      <c r="F20" s="9"/>
      <c r="G20" s="5">
        <f>SUM(G17:G19)</f>
        <v>0</v>
      </c>
    </row>
    <row r="21" spans="2:7" ht="15.5" x14ac:dyDescent="0.35">
      <c r="B21" s="6">
        <v>4</v>
      </c>
      <c r="C21" s="7" t="s">
        <v>24</v>
      </c>
      <c r="D21" s="8"/>
      <c r="E21" s="8"/>
      <c r="F21" s="9"/>
      <c r="G21" s="10"/>
    </row>
    <row r="22" spans="2:7" ht="31" x14ac:dyDescent="0.35">
      <c r="B22" s="11">
        <v>4.0999999999999996</v>
      </c>
      <c r="C22" s="12" t="s">
        <v>25</v>
      </c>
      <c r="D22" s="8" t="s">
        <v>11</v>
      </c>
      <c r="E22" s="8">
        <v>2</v>
      </c>
      <c r="F22" s="9"/>
      <c r="G22" s="10"/>
    </row>
    <row r="23" spans="2:7" ht="15.5" x14ac:dyDescent="0.35">
      <c r="B23" s="11">
        <v>4.2</v>
      </c>
      <c r="C23" s="12" t="s">
        <v>26</v>
      </c>
      <c r="D23" s="8" t="s">
        <v>9</v>
      </c>
      <c r="E23" s="8">
        <v>15</v>
      </c>
      <c r="F23" s="9"/>
      <c r="G23" s="10"/>
    </row>
    <row r="24" spans="2:7" ht="15.5" x14ac:dyDescent="0.35">
      <c r="B24" s="11">
        <v>4.3</v>
      </c>
      <c r="C24" s="12" t="s">
        <v>12</v>
      </c>
      <c r="D24" s="8" t="s">
        <v>13</v>
      </c>
      <c r="E24" s="8">
        <v>2</v>
      </c>
      <c r="F24" s="9"/>
      <c r="G24" s="10"/>
    </row>
    <row r="25" spans="2:7" ht="15.5" x14ac:dyDescent="0.35">
      <c r="B25" s="6"/>
      <c r="C25" s="25" t="s">
        <v>27</v>
      </c>
      <c r="D25" s="8"/>
      <c r="E25" s="8"/>
      <c r="F25" s="9"/>
      <c r="G25" s="5">
        <f>SUM(G22:G24)</f>
        <v>0</v>
      </c>
    </row>
    <row r="26" spans="2:7" ht="15.5" x14ac:dyDescent="0.35">
      <c r="B26" s="6">
        <v>5</v>
      </c>
      <c r="C26" s="7" t="s">
        <v>28</v>
      </c>
      <c r="D26" s="8"/>
      <c r="E26" s="8"/>
      <c r="F26" s="9"/>
      <c r="G26" s="10"/>
    </row>
    <row r="27" spans="2:7" ht="46.5" x14ac:dyDescent="0.35">
      <c r="B27" s="11">
        <v>5.0999999999999996</v>
      </c>
      <c r="C27" s="12" t="s">
        <v>29</v>
      </c>
      <c r="D27" s="8" t="s">
        <v>11</v>
      </c>
      <c r="E27" s="8">
        <v>1</v>
      </c>
      <c r="F27" s="16"/>
      <c r="G27" s="10"/>
    </row>
    <row r="28" spans="2:7" ht="15.5" x14ac:dyDescent="0.35">
      <c r="B28" s="11">
        <v>5.2</v>
      </c>
      <c r="C28" s="12" t="s">
        <v>30</v>
      </c>
      <c r="D28" s="8" t="s">
        <v>11</v>
      </c>
      <c r="E28" s="8">
        <v>1</v>
      </c>
      <c r="F28" s="9"/>
      <c r="G28" s="10"/>
    </row>
    <row r="29" spans="2:7" ht="46.5" x14ac:dyDescent="0.35">
      <c r="B29" s="28">
        <v>5.3</v>
      </c>
      <c r="C29" s="29" t="s">
        <v>46</v>
      </c>
      <c r="D29" s="30" t="s">
        <v>47</v>
      </c>
      <c r="E29" s="30">
        <v>1</v>
      </c>
      <c r="F29" s="31"/>
      <c r="G29" s="10"/>
    </row>
    <row r="30" spans="2:7" ht="15.5" x14ac:dyDescent="0.35">
      <c r="B30" s="17"/>
      <c r="C30" s="25" t="s">
        <v>31</v>
      </c>
      <c r="D30" s="8"/>
      <c r="E30" s="8"/>
      <c r="F30" s="9"/>
      <c r="G30" s="5">
        <f>SUM(G27:G29)</f>
        <v>0</v>
      </c>
    </row>
    <row r="31" spans="2:7" ht="15.5" x14ac:dyDescent="0.35">
      <c r="B31" s="18"/>
      <c r="C31" s="19"/>
      <c r="D31" s="20"/>
      <c r="E31" s="21"/>
      <c r="F31" s="22"/>
      <c r="G31" s="23"/>
    </row>
    <row r="32" spans="2:7" ht="16" thickBot="1" x14ac:dyDescent="0.4">
      <c r="B32" s="36" t="s">
        <v>51</v>
      </c>
      <c r="C32" s="37"/>
      <c r="D32" s="37"/>
      <c r="E32" s="37"/>
      <c r="F32" s="38"/>
      <c r="G32" s="24">
        <f>SUM(G30+G25+G20+G15+G8)</f>
        <v>0</v>
      </c>
    </row>
  </sheetData>
  <mergeCells count="2">
    <mergeCell ref="B2:G2"/>
    <mergeCell ref="B32:F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33"/>
  <sheetViews>
    <sheetView tabSelected="1" workbookViewId="0">
      <selection activeCell="F5" sqref="F5"/>
    </sheetView>
  </sheetViews>
  <sheetFormatPr defaultRowHeight="14.5" x14ac:dyDescent="0.35"/>
  <cols>
    <col min="3" max="3" width="36.90625" customWidth="1"/>
    <col min="5" max="5" width="10.453125" customWidth="1"/>
    <col min="6" max="6" width="13.36328125" customWidth="1"/>
    <col min="7" max="7" width="18.81640625" customWidth="1"/>
  </cols>
  <sheetData>
    <row r="2" spans="2:7" ht="15" x14ac:dyDescent="0.35">
      <c r="B2" s="39" t="s">
        <v>33</v>
      </c>
      <c r="C2" s="40"/>
      <c r="D2" s="40"/>
      <c r="E2" s="40"/>
      <c r="F2" s="40"/>
      <c r="G2" s="41"/>
    </row>
    <row r="3" spans="2:7" ht="16.5" customHeight="1" x14ac:dyDescent="0.35">
      <c r="B3" s="1" t="s">
        <v>1</v>
      </c>
      <c r="C3" s="25" t="s">
        <v>2</v>
      </c>
      <c r="D3" s="3" t="s">
        <v>3</v>
      </c>
      <c r="E3" s="3" t="s">
        <v>4</v>
      </c>
      <c r="F3" s="4" t="s">
        <v>5</v>
      </c>
      <c r="G3" s="5" t="s">
        <v>6</v>
      </c>
    </row>
    <row r="4" spans="2:7" ht="30.5" x14ac:dyDescent="0.35">
      <c r="B4" s="6">
        <v>1</v>
      </c>
      <c r="C4" s="7" t="s">
        <v>34</v>
      </c>
      <c r="D4" s="8"/>
      <c r="E4" s="8"/>
      <c r="F4" s="9"/>
      <c r="G4" s="10"/>
    </row>
    <row r="5" spans="2:7" ht="31" x14ac:dyDescent="0.35">
      <c r="B5" s="11">
        <v>1.1000000000000001</v>
      </c>
      <c r="C5" s="26" t="s">
        <v>35</v>
      </c>
      <c r="D5" s="8" t="s">
        <v>21</v>
      </c>
      <c r="E5" s="8">
        <f>2.3*2.3*2.5</f>
        <v>13.224999999999998</v>
      </c>
      <c r="F5" s="9"/>
      <c r="G5" s="27"/>
    </row>
    <row r="6" spans="2:7" ht="35" customHeight="1" x14ac:dyDescent="0.35">
      <c r="B6" s="11">
        <v>1.2</v>
      </c>
      <c r="C6" s="12" t="s">
        <v>36</v>
      </c>
      <c r="D6" s="8" t="s">
        <v>19</v>
      </c>
      <c r="E6" s="8">
        <f>7.6*2.5</f>
        <v>19</v>
      </c>
      <c r="F6" s="9"/>
      <c r="G6" s="27"/>
    </row>
    <row r="7" spans="2:7" ht="31" x14ac:dyDescent="0.35">
      <c r="B7" s="11">
        <v>1.3</v>
      </c>
      <c r="C7" s="12" t="s">
        <v>37</v>
      </c>
      <c r="D7" s="8" t="s">
        <v>21</v>
      </c>
      <c r="E7" s="8">
        <v>0.5</v>
      </c>
      <c r="F7" s="9"/>
      <c r="G7" s="10"/>
    </row>
    <row r="8" spans="2:7" ht="15.5" x14ac:dyDescent="0.35">
      <c r="B8" s="17"/>
      <c r="C8" s="25" t="s">
        <v>38</v>
      </c>
      <c r="D8" s="8"/>
      <c r="E8" s="8"/>
      <c r="F8" s="9"/>
      <c r="G8" s="5">
        <f>SUM(G5:G7)</f>
        <v>0</v>
      </c>
    </row>
    <row r="9" spans="2:7" ht="32.5" customHeight="1" x14ac:dyDescent="0.35">
      <c r="B9" s="6">
        <v>2</v>
      </c>
      <c r="C9" s="7" t="s">
        <v>7</v>
      </c>
      <c r="D9" s="8"/>
      <c r="E9" s="8"/>
      <c r="F9" s="9"/>
      <c r="G9" s="10"/>
    </row>
    <row r="10" spans="2:7" ht="31" x14ac:dyDescent="0.35">
      <c r="B10" s="11">
        <v>2.1</v>
      </c>
      <c r="C10" s="12" t="s">
        <v>39</v>
      </c>
      <c r="D10" s="8" t="s">
        <v>9</v>
      </c>
      <c r="E10" s="8">
        <v>34</v>
      </c>
      <c r="F10" s="9"/>
      <c r="G10" s="10"/>
    </row>
    <row r="11" spans="2:7" ht="31" x14ac:dyDescent="0.35">
      <c r="B11" s="11">
        <v>2.2000000000000002</v>
      </c>
      <c r="C11" s="12" t="s">
        <v>40</v>
      </c>
      <c r="D11" s="8" t="s">
        <v>11</v>
      </c>
      <c r="E11" s="8">
        <v>10</v>
      </c>
      <c r="F11" s="9"/>
      <c r="G11" s="10"/>
    </row>
    <row r="12" spans="2:7" ht="15.5" x14ac:dyDescent="0.35">
      <c r="B12" s="11">
        <v>2.2999999999999998</v>
      </c>
      <c r="C12" s="12" t="s">
        <v>12</v>
      </c>
      <c r="D12" s="8" t="s">
        <v>13</v>
      </c>
      <c r="E12" s="8">
        <v>2</v>
      </c>
      <c r="F12" s="9"/>
      <c r="G12" s="10"/>
    </row>
    <row r="13" spans="2:7" ht="31" x14ac:dyDescent="0.35">
      <c r="B13" s="11">
        <v>2.4</v>
      </c>
      <c r="C13" s="12" t="s">
        <v>14</v>
      </c>
      <c r="D13" s="8" t="s">
        <v>11</v>
      </c>
      <c r="E13" s="8">
        <v>1</v>
      </c>
      <c r="F13" s="9"/>
      <c r="G13" s="10"/>
    </row>
    <row r="14" spans="2:7" ht="15.5" x14ac:dyDescent="0.35">
      <c r="B14" s="11">
        <v>2.5</v>
      </c>
      <c r="C14" s="12" t="s">
        <v>15</v>
      </c>
      <c r="D14" s="8" t="s">
        <v>9</v>
      </c>
      <c r="E14" s="8">
        <v>2</v>
      </c>
      <c r="F14" s="9"/>
      <c r="G14" s="10"/>
    </row>
    <row r="15" spans="2:7" ht="15.5" x14ac:dyDescent="0.35">
      <c r="B15" s="6"/>
      <c r="C15" s="25" t="s">
        <v>16</v>
      </c>
      <c r="D15" s="8"/>
      <c r="E15" s="8"/>
      <c r="F15" s="9"/>
      <c r="G15" s="5">
        <f>SUM(G10:G14)</f>
        <v>0</v>
      </c>
    </row>
    <row r="16" spans="2:7" ht="30" x14ac:dyDescent="0.35">
      <c r="B16" s="6">
        <v>3</v>
      </c>
      <c r="C16" s="14" t="s">
        <v>17</v>
      </c>
      <c r="D16" s="8"/>
      <c r="E16" s="8"/>
      <c r="F16" s="9"/>
      <c r="G16" s="10"/>
    </row>
    <row r="17" spans="2:7" ht="46.5" x14ac:dyDescent="0.35">
      <c r="B17" s="11">
        <v>3.1</v>
      </c>
      <c r="C17" s="12" t="s">
        <v>18</v>
      </c>
      <c r="D17" s="8" t="s">
        <v>19</v>
      </c>
      <c r="E17" s="8">
        <v>3</v>
      </c>
      <c r="F17" s="9"/>
      <c r="G17" s="10"/>
    </row>
    <row r="18" spans="2:7" ht="15.5" x14ac:dyDescent="0.35">
      <c r="B18" s="11">
        <v>3.2</v>
      </c>
      <c r="C18" s="12" t="s">
        <v>41</v>
      </c>
      <c r="D18" s="8" t="s">
        <v>21</v>
      </c>
      <c r="E18" s="8">
        <v>0.1</v>
      </c>
      <c r="F18" s="9"/>
      <c r="G18" s="10"/>
    </row>
    <row r="19" spans="2:7" ht="15.5" x14ac:dyDescent="0.35">
      <c r="B19" s="11">
        <v>3.3</v>
      </c>
      <c r="C19" s="12" t="s">
        <v>22</v>
      </c>
      <c r="D19" s="8" t="s">
        <v>9</v>
      </c>
      <c r="E19" s="8">
        <v>1.5</v>
      </c>
      <c r="F19" s="9"/>
      <c r="G19" s="10"/>
    </row>
    <row r="20" spans="2:7" ht="15.5" x14ac:dyDescent="0.35">
      <c r="B20" s="11">
        <v>3.4</v>
      </c>
      <c r="C20" s="25" t="s">
        <v>23</v>
      </c>
      <c r="D20" s="8"/>
      <c r="E20" s="8"/>
      <c r="F20" s="9"/>
      <c r="G20" s="5">
        <f>SUM(G17:G19)</f>
        <v>0</v>
      </c>
    </row>
    <row r="21" spans="2:7" ht="15.5" x14ac:dyDescent="0.35">
      <c r="B21" s="6">
        <v>4</v>
      </c>
      <c r="C21" s="7" t="s">
        <v>24</v>
      </c>
      <c r="D21" s="8"/>
      <c r="E21" s="8"/>
      <c r="F21" s="9"/>
      <c r="G21" s="10"/>
    </row>
    <row r="22" spans="2:7" ht="31" x14ac:dyDescent="0.35">
      <c r="B22" s="11">
        <v>4.0999999999999996</v>
      </c>
      <c r="C22" s="12" t="s">
        <v>42</v>
      </c>
      <c r="D22" s="8" t="s">
        <v>11</v>
      </c>
      <c r="E22" s="8">
        <v>2</v>
      </c>
      <c r="F22" s="9"/>
      <c r="G22" s="10"/>
    </row>
    <row r="23" spans="2:7" ht="15.5" x14ac:dyDescent="0.35">
      <c r="B23" s="11">
        <v>4.2</v>
      </c>
      <c r="C23" s="12" t="s">
        <v>26</v>
      </c>
      <c r="D23" s="8" t="s">
        <v>9</v>
      </c>
      <c r="E23" s="8">
        <v>15</v>
      </c>
      <c r="F23" s="9"/>
      <c r="G23" s="10"/>
    </row>
    <row r="24" spans="2:7" ht="15.5" x14ac:dyDescent="0.35">
      <c r="B24" s="11">
        <v>4.3</v>
      </c>
      <c r="C24" s="12" t="s">
        <v>12</v>
      </c>
      <c r="D24" s="8" t="s">
        <v>13</v>
      </c>
      <c r="E24" s="8">
        <v>2</v>
      </c>
      <c r="F24" s="9"/>
      <c r="G24" s="10"/>
    </row>
    <row r="25" spans="2:7" ht="15.5" x14ac:dyDescent="0.35">
      <c r="B25" s="6"/>
      <c r="C25" s="25" t="s">
        <v>27</v>
      </c>
      <c r="D25" s="8"/>
      <c r="E25" s="8"/>
      <c r="F25" s="9"/>
      <c r="G25" s="5">
        <f>SUM(G22:G24)</f>
        <v>0</v>
      </c>
    </row>
    <row r="26" spans="2:7" ht="15.5" x14ac:dyDescent="0.35">
      <c r="B26" s="6">
        <v>5</v>
      </c>
      <c r="C26" s="7" t="s">
        <v>28</v>
      </c>
      <c r="D26" s="8"/>
      <c r="E26" s="8"/>
      <c r="F26" s="9"/>
      <c r="G26" s="10"/>
    </row>
    <row r="27" spans="2:7" ht="31" x14ac:dyDescent="0.35">
      <c r="B27" s="11">
        <v>5.0999999999999996</v>
      </c>
      <c r="C27" s="12" t="s">
        <v>43</v>
      </c>
      <c r="D27" s="8" t="s">
        <v>11</v>
      </c>
      <c r="E27" s="8">
        <v>1</v>
      </c>
      <c r="F27" s="9"/>
      <c r="G27" s="10"/>
    </row>
    <row r="28" spans="2:7" ht="46.5" x14ac:dyDescent="0.35">
      <c r="B28" s="11">
        <v>5.2</v>
      </c>
      <c r="C28" s="12" t="s">
        <v>29</v>
      </c>
      <c r="D28" s="8" t="s">
        <v>11</v>
      </c>
      <c r="E28" s="8">
        <v>1</v>
      </c>
      <c r="F28" s="9"/>
      <c r="G28" s="10"/>
    </row>
    <row r="29" spans="2:7" ht="46.5" x14ac:dyDescent="0.35">
      <c r="B29" s="11">
        <v>5.3</v>
      </c>
      <c r="C29" s="12" t="s">
        <v>44</v>
      </c>
      <c r="D29" s="8" t="s">
        <v>45</v>
      </c>
      <c r="E29" s="8">
        <v>1</v>
      </c>
      <c r="F29" s="9"/>
      <c r="G29" s="10"/>
    </row>
    <row r="30" spans="2:7" ht="15.5" x14ac:dyDescent="0.35">
      <c r="B30" s="11">
        <v>5.4</v>
      </c>
      <c r="C30" s="12" t="s">
        <v>30</v>
      </c>
      <c r="D30" s="8" t="s">
        <v>11</v>
      </c>
      <c r="E30" s="8">
        <v>1</v>
      </c>
      <c r="F30" s="9"/>
      <c r="G30" s="10"/>
    </row>
    <row r="31" spans="2:7" ht="46.5" x14ac:dyDescent="0.35">
      <c r="B31" s="28">
        <v>5.5</v>
      </c>
      <c r="C31" s="29" t="s">
        <v>46</v>
      </c>
      <c r="D31" s="30" t="s">
        <v>47</v>
      </c>
      <c r="E31" s="30">
        <v>1</v>
      </c>
      <c r="F31" s="31"/>
      <c r="G31" s="32"/>
    </row>
    <row r="32" spans="2:7" ht="15.5" x14ac:dyDescent="0.35">
      <c r="B32" s="17"/>
      <c r="C32" s="13" t="s">
        <v>31</v>
      </c>
      <c r="D32" s="8"/>
      <c r="E32" s="8"/>
      <c r="F32" s="9"/>
      <c r="G32" s="5">
        <f>SUM(G27:G31)</f>
        <v>0</v>
      </c>
    </row>
    <row r="33" spans="2:7" ht="16" thickBot="1" x14ac:dyDescent="0.4">
      <c r="B33" s="36" t="s">
        <v>48</v>
      </c>
      <c r="C33" s="37"/>
      <c r="D33" s="37"/>
      <c r="E33" s="37"/>
      <c r="F33" s="38"/>
      <c r="G33" s="24">
        <f>SUM(G32+G25+G20+G15+G8)</f>
        <v>0</v>
      </c>
    </row>
  </sheetData>
  <mergeCells count="2">
    <mergeCell ref="B2:G2"/>
    <mergeCell ref="B33:F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Grant Total for Latrines</vt:lpstr>
      <vt:lpstr>Rehabilitation of C. latrines </vt:lpstr>
      <vt:lpstr>Communal latrines for non-disab</vt:lpstr>
      <vt:lpstr>Communal disbaled latrines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Elmi</cp:lastModifiedBy>
  <dcterms:created xsi:type="dcterms:W3CDTF">2024-07-24T18:26:41Z</dcterms:created>
  <dcterms:modified xsi:type="dcterms:W3CDTF">2024-08-01T15:36:04Z</dcterms:modified>
</cp:coreProperties>
</file>